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ABR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34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11" i="10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11" i="10" s="1"/>
  <c r="C31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<sst xmlns="http://schemas.openxmlformats.org/spreadsheetml/2006/main" count="1281" uniqueCount="141">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</sst>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427.39437094907" createdVersion="6" refreshedVersion="6" minRefreshableVersion="3" recordCount="61">
  <cacheSource type="worksheet">
    <worksheetSource ref="A9:AB70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1013625561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4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</sharedItems>
    </cacheField>
    <cacheField name="FECHA_ATENCION" numFmtId="14">
      <sharedItems containsSemiMixedTypes="0" containsNonDate="0" containsDate="1" containsString="0" minDate="2023-12-01T00:00:00" maxDate="2024-03-28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4">
        <s v="CALLAO"/>
        <s v="VENTANILLA"/>
        <s v="LA PERLA"/>
        <s v="LA PUNTA"/>
      </sharedItems>
    </cacheField>
    <cacheField name="MES DE CORTE" numFmtId="0">
      <sharedItems count="4">
        <s v="ENERO"/>
        <s v="FEBRERO"/>
        <s v="MARZO"/>
        <s v="ABRIL"/>
      </sharedItems>
    </cacheField>
    <cacheField name="FECHA_DETECCION_VIOLENCIA" numFmtId="14">
      <sharedItems containsSemiMixedTypes="0" containsNonDate="0" containsDate="1" containsString="0" minDate="2023-12-01T00:00:00" maxDate="2024-03-28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3-28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J10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2">
    <field x="10"/>
    <field x="27"/>
  </colFields>
  <colItems count="9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34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J33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25">
        <item x="16"/>
        <item x="20"/>
        <item x="9"/>
        <item x="15"/>
        <item x="18"/>
        <item x="6"/>
        <item x="1"/>
        <item x="2"/>
        <item x="5"/>
        <item x="4"/>
        <item x="11"/>
        <item x="19"/>
        <item x="0"/>
        <item x="14"/>
        <item x="12"/>
        <item x="13"/>
        <item x="10"/>
        <item x="17"/>
        <item x="22"/>
        <item x="7"/>
        <item x="21"/>
        <item x="23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5">
        <item x="0"/>
        <item x="1"/>
        <item x="2"/>
        <item x="3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2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 v="11"/>
    </i>
    <i r="1">
      <x v="12"/>
    </i>
    <i r="1">
      <x v="13"/>
    </i>
    <i r="1">
      <x v="14"/>
    </i>
    <i r="1">
      <x v="15"/>
    </i>
    <i>
      <x v="2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t="grand">
      <x/>
    </i>
  </rowItems>
  <colFields count="2">
    <field x="10"/>
    <field x="27"/>
  </colFields>
  <colItems count="9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0"/>
  <sheetViews>
    <sheetView showGridLines="0" tabSelected="1" zoomScale="60" zoomScaleNormal="60" workbookViewId="0">
      <pane xSplit="7" ySplit="9" topLeftCell="V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54" sqref="A54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9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9" customWidth="1"/>
    <col min="13" max="13" width="36.42578125" bestFit="1" customWidth="1"/>
    <col min="15" max="15" width="21.85546875" bestFit="1" customWidth="1"/>
    <col min="16" max="16" width="12.28515625" style="49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4" t="s">
        <v>101</v>
      </c>
      <c r="B1" s="54"/>
      <c r="C1" s="54"/>
      <c r="D1" s="54"/>
      <c r="E1" s="54"/>
      <c r="F1" s="54"/>
      <c r="G1" s="54"/>
      <c r="H1" s="54"/>
      <c r="I1" s="54"/>
      <c r="J1" s="54"/>
      <c r="K1" s="47"/>
    </row>
    <row r="2" spans="1:28" ht="1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47"/>
    </row>
    <row r="3" spans="1:28" ht="1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47"/>
    </row>
    <row r="4" spans="1:28" ht="15" customHeight="1" x14ac:dyDescent="0.3">
      <c r="A4" s="55" t="s">
        <v>102</v>
      </c>
      <c r="B4" s="55"/>
      <c r="C4" s="55"/>
      <c r="D4" s="55"/>
      <c r="E4" s="55"/>
      <c r="F4" s="55"/>
      <c r="G4" s="55"/>
      <c r="H4" s="55"/>
      <c r="I4" s="55"/>
      <c r="J4" s="55"/>
      <c r="K4" s="48"/>
    </row>
    <row r="5" spans="1:28" ht="15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48"/>
    </row>
    <row r="6" spans="1:28" x14ac:dyDescent="0.25">
      <c r="J6" s="10"/>
    </row>
    <row r="7" spans="1:28" ht="21" x14ac:dyDescent="0.25">
      <c r="B7" s="56" t="s">
        <v>129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8" x14ac:dyDescent="0.25">
      <c r="L8" s="57" t="s">
        <v>70</v>
      </c>
      <c r="M8" s="57"/>
      <c r="O8" s="58" t="s">
        <v>73</v>
      </c>
      <c r="P8" s="58"/>
      <c r="Q8" s="58"/>
      <c r="S8" s="59" t="s">
        <v>77</v>
      </c>
      <c r="T8" s="59"/>
      <c r="U8" s="59"/>
      <c r="V8" s="53" t="s">
        <v>76</v>
      </c>
      <c r="W8" s="53"/>
      <c r="X8" s="53"/>
      <c r="Z8" s="51" t="s">
        <v>121</v>
      </c>
      <c r="AA8" s="52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50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50">
        <v>45261</v>
      </c>
      <c r="M10" s="2" t="s">
        <v>43</v>
      </c>
      <c r="N10" s="2" t="s">
        <v>88</v>
      </c>
      <c r="O10" s="2" t="s">
        <v>113</v>
      </c>
      <c r="P10" s="50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50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50">
        <v>45262</v>
      </c>
      <c r="M11" s="2" t="s">
        <v>120</v>
      </c>
      <c r="N11" s="2" t="s">
        <v>88</v>
      </c>
      <c r="O11" s="2" t="s">
        <v>113</v>
      </c>
      <c r="P11" s="50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50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50">
        <v>45265</v>
      </c>
      <c r="M12" s="2" t="s">
        <v>38</v>
      </c>
      <c r="N12" s="2" t="s">
        <v>88</v>
      </c>
      <c r="O12" s="2" t="s">
        <v>113</v>
      </c>
      <c r="P12" s="50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50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50">
        <v>45272</v>
      </c>
      <c r="M13" s="2" t="s">
        <v>43</v>
      </c>
      <c r="N13" s="2" t="s">
        <v>88</v>
      </c>
      <c r="O13" s="2" t="s">
        <v>113</v>
      </c>
      <c r="P13" s="50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50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50">
        <v>45273</v>
      </c>
      <c r="M14" s="2" t="s">
        <v>13</v>
      </c>
      <c r="N14" s="2" t="s">
        <v>88</v>
      </c>
      <c r="O14" s="2" t="s">
        <v>113</v>
      </c>
      <c r="P14" s="50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50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50">
        <v>45275</v>
      </c>
      <c r="M15" s="2" t="s">
        <v>13</v>
      </c>
      <c r="N15" s="2" t="s">
        <v>88</v>
      </c>
      <c r="O15" s="2" t="s">
        <v>113</v>
      </c>
      <c r="P15" s="50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50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50">
        <v>45275</v>
      </c>
      <c r="M16" s="2" t="s">
        <v>11</v>
      </c>
      <c r="N16" s="2" t="s">
        <v>88</v>
      </c>
      <c r="O16" s="2" t="s">
        <v>113</v>
      </c>
      <c r="P16" s="50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50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50">
        <v>45276</v>
      </c>
      <c r="M17" s="2" t="s">
        <v>11</v>
      </c>
      <c r="N17" s="2" t="s">
        <v>88</v>
      </c>
      <c r="O17" s="2" t="s">
        <v>113</v>
      </c>
      <c r="P17" s="50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50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50">
        <v>45276</v>
      </c>
      <c r="M18" s="2" t="s">
        <v>40</v>
      </c>
      <c r="N18" s="2" t="s">
        <v>88</v>
      </c>
      <c r="O18" s="2" t="s">
        <v>113</v>
      </c>
      <c r="P18" s="50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50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50">
        <v>45279</v>
      </c>
      <c r="M19" s="2" t="s">
        <v>61</v>
      </c>
      <c r="N19" s="2" t="s">
        <v>88</v>
      </c>
      <c r="O19" s="2" t="s">
        <v>113</v>
      </c>
      <c r="P19" s="50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50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50">
        <v>45282</v>
      </c>
      <c r="M20" s="2" t="s">
        <v>27</v>
      </c>
      <c r="N20" s="2" t="s">
        <v>88</v>
      </c>
      <c r="O20" s="2" t="s">
        <v>113</v>
      </c>
      <c r="P20" s="50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50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50">
        <v>45282</v>
      </c>
      <c r="M21" s="2" t="s">
        <v>50</v>
      </c>
      <c r="N21" s="2" t="s">
        <v>88</v>
      </c>
      <c r="O21" s="2" t="s">
        <v>113</v>
      </c>
      <c r="P21" s="50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50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50">
        <v>45283</v>
      </c>
      <c r="M22" s="2" t="s">
        <v>43</v>
      </c>
      <c r="N22" s="2" t="s">
        <v>88</v>
      </c>
      <c r="O22" s="2" t="s">
        <v>113</v>
      </c>
      <c r="P22" s="50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50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50">
        <v>45283</v>
      </c>
      <c r="M23" s="2" t="s">
        <v>42</v>
      </c>
      <c r="N23" s="2" t="s">
        <v>88</v>
      </c>
      <c r="O23" s="2" t="s">
        <v>113</v>
      </c>
      <c r="P23" s="50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50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50">
        <v>45286</v>
      </c>
      <c r="M24" s="2" t="s">
        <v>22</v>
      </c>
      <c r="N24" s="2" t="s">
        <v>88</v>
      </c>
      <c r="O24" s="2" t="s">
        <v>113</v>
      </c>
      <c r="P24" s="50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50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50">
        <v>45287</v>
      </c>
      <c r="M25" s="2" t="s">
        <v>62</v>
      </c>
      <c r="N25" s="2" t="s">
        <v>88</v>
      </c>
      <c r="O25" s="2" t="s">
        <v>113</v>
      </c>
      <c r="P25" s="50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50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50">
        <v>45287</v>
      </c>
      <c r="M26" s="2" t="s">
        <v>65</v>
      </c>
      <c r="N26" s="2" t="s">
        <v>88</v>
      </c>
      <c r="O26" s="2" t="s">
        <v>113</v>
      </c>
      <c r="P26" s="50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50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50">
        <v>45287</v>
      </c>
      <c r="M27" s="2" t="s">
        <v>39</v>
      </c>
      <c r="N27" s="2" t="s">
        <v>88</v>
      </c>
      <c r="O27" s="2" t="s">
        <v>113</v>
      </c>
      <c r="P27" s="50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50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50">
        <v>45294</v>
      </c>
      <c r="M28" s="2" t="s">
        <v>38</v>
      </c>
      <c r="N28" s="2" t="s">
        <v>88</v>
      </c>
      <c r="O28" s="2" t="s">
        <v>113</v>
      </c>
      <c r="P28" s="50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50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50">
        <v>45299</v>
      </c>
      <c r="M29" s="2" t="s">
        <v>42</v>
      </c>
      <c r="N29" s="2" t="s">
        <v>88</v>
      </c>
      <c r="O29" s="2" t="s">
        <v>113</v>
      </c>
      <c r="P29" s="50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50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50">
        <v>45307</v>
      </c>
      <c r="M30" s="2" t="s">
        <v>22</v>
      </c>
      <c r="N30" s="2" t="s">
        <v>88</v>
      </c>
      <c r="O30" s="2" t="s">
        <v>113</v>
      </c>
      <c r="P30" s="50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50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50">
        <v>45309</v>
      </c>
      <c r="M31" s="2" t="s">
        <v>42</v>
      </c>
      <c r="N31" s="2" t="s">
        <v>88</v>
      </c>
      <c r="O31" s="2" t="s">
        <v>113</v>
      </c>
      <c r="P31" s="50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50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50">
        <v>45311</v>
      </c>
      <c r="M32" s="2" t="s">
        <v>117</v>
      </c>
      <c r="N32" s="2" t="s">
        <v>88</v>
      </c>
      <c r="O32" s="2" t="s">
        <v>113</v>
      </c>
      <c r="P32" s="50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50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50">
        <v>45314</v>
      </c>
      <c r="M33" s="2" t="s">
        <v>13</v>
      </c>
      <c r="N33" s="2" t="s">
        <v>88</v>
      </c>
      <c r="O33" s="2" t="s">
        <v>113</v>
      </c>
      <c r="P33" s="50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50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50">
        <v>45314</v>
      </c>
      <c r="M34" s="2" t="s">
        <v>22</v>
      </c>
      <c r="N34" s="2" t="s">
        <v>88</v>
      </c>
      <c r="O34" s="2" t="s">
        <v>113</v>
      </c>
      <c r="P34" s="50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50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50">
        <v>45315</v>
      </c>
      <c r="M35" s="2" t="s">
        <v>11</v>
      </c>
      <c r="N35" s="2" t="s">
        <v>88</v>
      </c>
      <c r="O35" s="2" t="s">
        <v>113</v>
      </c>
      <c r="P35" s="50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50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50">
        <v>45315</v>
      </c>
      <c r="M36" s="2" t="s">
        <v>67</v>
      </c>
      <c r="N36" s="2" t="s">
        <v>88</v>
      </c>
      <c r="O36" s="2" t="s">
        <v>113</v>
      </c>
      <c r="P36" s="50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50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50">
        <v>45320</v>
      </c>
      <c r="M37" s="2" t="s">
        <v>39</v>
      </c>
      <c r="N37" s="2" t="s">
        <v>88</v>
      </c>
      <c r="O37" s="2" t="s">
        <v>113</v>
      </c>
      <c r="P37" s="50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50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50">
        <v>45321</v>
      </c>
      <c r="M38" s="2" t="s">
        <v>120</v>
      </c>
      <c r="N38" s="2" t="s">
        <v>88</v>
      </c>
      <c r="O38" s="2" t="s">
        <v>113</v>
      </c>
      <c r="P38" s="50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50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50">
        <v>45322</v>
      </c>
      <c r="M39" s="2" t="s">
        <v>25</v>
      </c>
      <c r="N39" s="2" t="s">
        <v>88</v>
      </c>
      <c r="O39" s="2" t="s">
        <v>113</v>
      </c>
      <c r="P39" s="50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50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50">
        <v>45323</v>
      </c>
      <c r="M40" s="2" t="s">
        <v>62</v>
      </c>
      <c r="N40" s="2" t="s">
        <v>88</v>
      </c>
      <c r="O40" s="2" t="s">
        <v>113</v>
      </c>
      <c r="P40" s="50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50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50">
        <v>45324</v>
      </c>
      <c r="M41" s="2" t="s">
        <v>41</v>
      </c>
      <c r="N41" s="2" t="s">
        <v>88</v>
      </c>
      <c r="O41" s="2" t="s">
        <v>113</v>
      </c>
      <c r="P41" s="50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50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50">
        <v>45325</v>
      </c>
      <c r="M42" s="2" t="s">
        <v>22</v>
      </c>
      <c r="N42" s="2" t="s">
        <v>88</v>
      </c>
      <c r="O42" s="2" t="s">
        <v>113</v>
      </c>
      <c r="P42" s="50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50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50">
        <v>45331</v>
      </c>
      <c r="M43" s="2" t="s">
        <v>41</v>
      </c>
      <c r="N43" s="2" t="s">
        <v>88</v>
      </c>
      <c r="O43" s="2" t="s">
        <v>113</v>
      </c>
      <c r="P43" s="50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50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50">
        <v>45331</v>
      </c>
      <c r="M44" s="2" t="s">
        <v>22</v>
      </c>
      <c r="N44" s="2" t="s">
        <v>88</v>
      </c>
      <c r="O44" s="2" t="s">
        <v>113</v>
      </c>
      <c r="P44" s="50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50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50">
        <v>45342</v>
      </c>
      <c r="M45" s="2" t="s">
        <v>22</v>
      </c>
      <c r="N45" s="2" t="s">
        <v>88</v>
      </c>
      <c r="O45" s="2" t="s">
        <v>113</v>
      </c>
      <c r="P45" s="50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50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50">
        <v>45343</v>
      </c>
      <c r="M46" s="2" t="s">
        <v>25</v>
      </c>
      <c r="N46" s="2" t="s">
        <v>88</v>
      </c>
      <c r="O46" s="2" t="s">
        <v>113</v>
      </c>
      <c r="P46" s="50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50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50">
        <v>45343</v>
      </c>
      <c r="M47" s="2" t="s">
        <v>59</v>
      </c>
      <c r="N47" s="2" t="s">
        <v>88</v>
      </c>
      <c r="O47" s="2" t="s">
        <v>113</v>
      </c>
      <c r="P47" s="50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50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50">
        <v>45345</v>
      </c>
      <c r="M48" s="2" t="s">
        <v>40</v>
      </c>
      <c r="N48" s="2" t="s">
        <v>88</v>
      </c>
      <c r="O48" s="2" t="s">
        <v>113</v>
      </c>
      <c r="P48" s="50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50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50">
        <v>45348</v>
      </c>
      <c r="M49" s="2" t="s">
        <v>43</v>
      </c>
      <c r="N49" s="2" t="s">
        <v>88</v>
      </c>
      <c r="O49" s="2" t="s">
        <v>113</v>
      </c>
      <c r="P49" s="50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50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50">
        <v>45349</v>
      </c>
      <c r="M50" s="2" t="s">
        <v>67</v>
      </c>
      <c r="N50" s="2" t="s">
        <v>88</v>
      </c>
      <c r="O50" s="2" t="s">
        <v>113</v>
      </c>
      <c r="P50" s="50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50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50">
        <v>45350</v>
      </c>
      <c r="M51" s="2" t="s">
        <v>56</v>
      </c>
      <c r="N51" s="2" t="s">
        <v>88</v>
      </c>
      <c r="O51" s="2" t="s">
        <v>113</v>
      </c>
      <c r="P51" s="50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50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50">
        <v>45350</v>
      </c>
      <c r="M52" s="2" t="s">
        <v>22</v>
      </c>
      <c r="N52" s="2" t="s">
        <v>88</v>
      </c>
      <c r="O52" s="2" t="s">
        <v>113</v>
      </c>
      <c r="P52" s="50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50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50">
        <v>45351</v>
      </c>
      <c r="M53" s="2" t="s">
        <v>25</v>
      </c>
      <c r="N53" s="2" t="s">
        <v>88</v>
      </c>
      <c r="O53" s="2" t="s">
        <v>113</v>
      </c>
      <c r="P53" s="50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67" t="s">
        <v>10</v>
      </c>
      <c r="D54" s="67" t="s">
        <v>40</v>
      </c>
      <c r="E54" s="50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67" t="s">
        <v>97</v>
      </c>
      <c r="K54" s="21" t="s">
        <v>83</v>
      </c>
      <c r="L54" s="50">
        <v>45355</v>
      </c>
      <c r="M54" s="67" t="s">
        <v>40</v>
      </c>
      <c r="N54" s="21" t="s">
        <v>88</v>
      </c>
      <c r="O54" s="67" t="s">
        <v>113</v>
      </c>
      <c r="P54" s="50">
        <v>45355</v>
      </c>
      <c r="Q54" s="67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67" t="s">
        <v>12</v>
      </c>
      <c r="D55" s="67" t="s">
        <v>41</v>
      </c>
      <c r="E55" s="50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67" t="s">
        <v>12</v>
      </c>
      <c r="K55" s="21" t="s">
        <v>83</v>
      </c>
      <c r="L55" s="50">
        <v>45356</v>
      </c>
      <c r="M55" s="67" t="s">
        <v>41</v>
      </c>
      <c r="N55" s="21" t="s">
        <v>88</v>
      </c>
      <c r="O55" s="67" t="s">
        <v>113</v>
      </c>
      <c r="P55" s="50">
        <v>45356</v>
      </c>
      <c r="Q55" s="67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67" t="s">
        <v>10</v>
      </c>
      <c r="D56" s="67" t="s">
        <v>59</v>
      </c>
      <c r="E56" s="50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67" t="s">
        <v>97</v>
      </c>
      <c r="K56" s="21" t="s">
        <v>83</v>
      </c>
      <c r="L56" s="50">
        <v>45357</v>
      </c>
      <c r="M56" s="67" t="s">
        <v>59</v>
      </c>
      <c r="N56" s="21" t="s">
        <v>88</v>
      </c>
      <c r="O56" s="67" t="s">
        <v>113</v>
      </c>
      <c r="P56" s="50">
        <v>45357</v>
      </c>
      <c r="Q56" s="67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67" t="s">
        <v>12</v>
      </c>
      <c r="D57" s="67" t="s">
        <v>22</v>
      </c>
      <c r="E57" s="50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67" t="s">
        <v>12</v>
      </c>
      <c r="K57" s="21" t="s">
        <v>83</v>
      </c>
      <c r="L57" s="50">
        <v>45357</v>
      </c>
      <c r="M57" s="67" t="s">
        <v>22</v>
      </c>
      <c r="N57" s="21" t="s">
        <v>88</v>
      </c>
      <c r="O57" s="67" t="s">
        <v>113</v>
      </c>
      <c r="P57" s="50">
        <v>45357</v>
      </c>
      <c r="Q57" s="67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67" t="s">
        <v>10</v>
      </c>
      <c r="D58" s="67" t="s">
        <v>38</v>
      </c>
      <c r="E58" s="50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67" t="s">
        <v>97</v>
      </c>
      <c r="K58" s="21" t="s">
        <v>83</v>
      </c>
      <c r="L58" s="50">
        <v>45363</v>
      </c>
      <c r="M58" s="67" t="s">
        <v>38</v>
      </c>
      <c r="N58" s="21" t="s">
        <v>88</v>
      </c>
      <c r="O58" s="67" t="s">
        <v>113</v>
      </c>
      <c r="P58" s="50">
        <v>45363</v>
      </c>
      <c r="Q58" s="67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67" t="s">
        <v>10</v>
      </c>
      <c r="D59" s="67" t="s">
        <v>11</v>
      </c>
      <c r="E59" s="50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67" t="s">
        <v>97</v>
      </c>
      <c r="K59" s="21" t="s">
        <v>83</v>
      </c>
      <c r="L59" s="50">
        <v>45363</v>
      </c>
      <c r="M59" s="67" t="s">
        <v>11</v>
      </c>
      <c r="N59" s="21" t="s">
        <v>88</v>
      </c>
      <c r="O59" s="67" t="s">
        <v>113</v>
      </c>
      <c r="P59" s="50">
        <v>45363</v>
      </c>
      <c r="Q59" s="67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67" t="s">
        <v>10</v>
      </c>
      <c r="D60" s="67" t="s">
        <v>53</v>
      </c>
      <c r="E60" s="50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67" t="s">
        <v>97</v>
      </c>
      <c r="K60" s="21" t="s">
        <v>83</v>
      </c>
      <c r="L60" s="50">
        <v>45363</v>
      </c>
      <c r="M60" s="67" t="s">
        <v>53</v>
      </c>
      <c r="N60" s="21" t="s">
        <v>88</v>
      </c>
      <c r="O60" s="67" t="s">
        <v>113</v>
      </c>
      <c r="P60" s="50">
        <v>45363</v>
      </c>
      <c r="Q60" s="67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67" t="s">
        <v>12</v>
      </c>
      <c r="D61" s="67" t="s">
        <v>49</v>
      </c>
      <c r="E61" s="50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67" t="s">
        <v>12</v>
      </c>
      <c r="K61" s="21" t="s">
        <v>83</v>
      </c>
      <c r="L61" s="50">
        <v>45369</v>
      </c>
      <c r="M61" s="67" t="s">
        <v>49</v>
      </c>
      <c r="N61" s="21" t="s">
        <v>88</v>
      </c>
      <c r="O61" s="67" t="s">
        <v>113</v>
      </c>
      <c r="P61" s="50">
        <v>45369</v>
      </c>
      <c r="Q61" s="67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67" t="s">
        <v>12</v>
      </c>
      <c r="D62" s="67" t="s">
        <v>30</v>
      </c>
      <c r="E62" s="50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67" t="s">
        <v>12</v>
      </c>
      <c r="K62" s="21" t="s">
        <v>83</v>
      </c>
      <c r="L62" s="50">
        <v>45369</v>
      </c>
      <c r="M62" s="67" t="s">
        <v>30</v>
      </c>
      <c r="N62" s="21" t="s">
        <v>88</v>
      </c>
      <c r="O62" s="67" t="s">
        <v>113</v>
      </c>
      <c r="P62" s="50">
        <v>45369</v>
      </c>
      <c r="Q62" s="67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67" t="s">
        <v>12</v>
      </c>
      <c r="D63" s="67" t="s">
        <v>22</v>
      </c>
      <c r="E63" s="50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67" t="s">
        <v>12</v>
      </c>
      <c r="K63" s="21" t="s">
        <v>83</v>
      </c>
      <c r="L63" s="50">
        <v>45370</v>
      </c>
      <c r="M63" s="67" t="s">
        <v>22</v>
      </c>
      <c r="N63" s="21" t="s">
        <v>88</v>
      </c>
      <c r="O63" s="67" t="s">
        <v>113</v>
      </c>
      <c r="P63" s="50">
        <v>45370</v>
      </c>
      <c r="Q63" s="67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67" t="s">
        <v>10</v>
      </c>
      <c r="D64" s="67" t="s">
        <v>67</v>
      </c>
      <c r="E64" s="50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67" t="s">
        <v>100</v>
      </c>
      <c r="K64" s="21" t="s">
        <v>83</v>
      </c>
      <c r="L64" s="50">
        <v>45370</v>
      </c>
      <c r="M64" s="67" t="s">
        <v>67</v>
      </c>
      <c r="N64" s="21" t="s">
        <v>88</v>
      </c>
      <c r="O64" s="67" t="s">
        <v>113</v>
      </c>
      <c r="P64" s="50">
        <v>45370</v>
      </c>
      <c r="Q64" s="67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67" t="s">
        <v>12</v>
      </c>
      <c r="D65" s="67" t="s">
        <v>49</v>
      </c>
      <c r="E65" s="50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67" t="s">
        <v>12</v>
      </c>
      <c r="K65" s="21" t="s">
        <v>83</v>
      </c>
      <c r="L65" s="50">
        <v>45371</v>
      </c>
      <c r="M65" s="67" t="s">
        <v>49</v>
      </c>
      <c r="N65" s="21" t="s">
        <v>88</v>
      </c>
      <c r="O65" s="67" t="s">
        <v>113</v>
      </c>
      <c r="P65" s="50">
        <v>45371</v>
      </c>
      <c r="Q65" s="67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67" t="s">
        <v>12</v>
      </c>
      <c r="D66" s="67" t="s">
        <v>13</v>
      </c>
      <c r="E66" s="50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67" t="s">
        <v>12</v>
      </c>
      <c r="K66" s="21" t="s">
        <v>83</v>
      </c>
      <c r="L66" s="50">
        <v>45371</v>
      </c>
      <c r="M66" s="67" t="s">
        <v>13</v>
      </c>
      <c r="N66" s="21" t="s">
        <v>88</v>
      </c>
      <c r="O66" s="67" t="s">
        <v>113</v>
      </c>
      <c r="P66" s="50">
        <v>45371</v>
      </c>
      <c r="Q66" s="67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67" t="s">
        <v>10</v>
      </c>
      <c r="D67" s="67" t="s">
        <v>42</v>
      </c>
      <c r="E67" s="50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67" t="s">
        <v>97</v>
      </c>
      <c r="K67" s="21" t="s">
        <v>83</v>
      </c>
      <c r="L67" s="50">
        <v>45371</v>
      </c>
      <c r="M67" s="67" t="s">
        <v>42</v>
      </c>
      <c r="N67" s="21" t="s">
        <v>88</v>
      </c>
      <c r="O67" s="67" t="s">
        <v>113</v>
      </c>
      <c r="P67" s="50">
        <v>45371</v>
      </c>
      <c r="Q67" s="67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67" t="s">
        <v>10</v>
      </c>
      <c r="D68" s="67" t="s">
        <v>59</v>
      </c>
      <c r="E68" s="50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67" t="s">
        <v>97</v>
      </c>
      <c r="K68" s="21" t="s">
        <v>83</v>
      </c>
      <c r="L68" s="50">
        <v>45374</v>
      </c>
      <c r="M68" s="67" t="s">
        <v>59</v>
      </c>
      <c r="N68" s="21" t="s">
        <v>88</v>
      </c>
      <c r="O68" s="67" t="s">
        <v>113</v>
      </c>
      <c r="P68" s="50">
        <v>45374</v>
      </c>
      <c r="Q68" s="67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67" t="s">
        <v>12</v>
      </c>
      <c r="D69" s="67" t="s">
        <v>36</v>
      </c>
      <c r="E69" s="50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67" t="s">
        <v>12</v>
      </c>
      <c r="K69" s="21" t="s">
        <v>83</v>
      </c>
      <c r="L69" s="50">
        <v>45374</v>
      </c>
      <c r="M69" s="67" t="s">
        <v>36</v>
      </c>
      <c r="N69" s="21" t="s">
        <v>88</v>
      </c>
      <c r="O69" s="67" t="s">
        <v>113</v>
      </c>
      <c r="P69" s="50">
        <v>45374</v>
      </c>
      <c r="Q69" s="67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67" t="s">
        <v>12</v>
      </c>
      <c r="D70" s="67" t="s">
        <v>22</v>
      </c>
      <c r="E70" s="50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67" t="s">
        <v>12</v>
      </c>
      <c r="K70" s="21" t="s">
        <v>83</v>
      </c>
      <c r="L70" s="50">
        <v>45378</v>
      </c>
      <c r="M70" s="67" t="s">
        <v>22</v>
      </c>
      <c r="N70" s="21" t="s">
        <v>88</v>
      </c>
      <c r="O70" s="67" t="s">
        <v>113</v>
      </c>
      <c r="P70" s="50">
        <v>45378</v>
      </c>
      <c r="Q70" s="67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O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P20" sqref="P20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4" t="s">
        <v>101</v>
      </c>
      <c r="C4" s="54"/>
      <c r="D4" s="54"/>
      <c r="E4" s="54"/>
      <c r="F4" s="25"/>
      <c r="G4" s="25"/>
      <c r="H4" s="25"/>
      <c r="I4" s="25"/>
      <c r="J4" s="25"/>
    </row>
    <row r="5" spans="1:41" ht="15" customHeight="1" x14ac:dyDescent="0.25">
      <c r="B5" s="54"/>
      <c r="C5" s="54"/>
      <c r="D5" s="54"/>
      <c r="E5" s="54"/>
      <c r="F5" s="25"/>
      <c r="G5" s="25"/>
      <c r="H5" s="25"/>
      <c r="I5" s="25"/>
      <c r="J5" s="25"/>
    </row>
    <row r="6" spans="1:41" ht="15" customHeight="1" x14ac:dyDescent="0.25">
      <c r="B6" s="54"/>
      <c r="C6" s="54"/>
      <c r="D6" s="54"/>
      <c r="E6" s="54"/>
      <c r="F6" s="25"/>
      <c r="G6" s="25"/>
      <c r="H6" s="25"/>
      <c r="I6" s="25"/>
      <c r="J6" s="25"/>
    </row>
    <row r="7" spans="1:41" ht="15" customHeight="1" x14ac:dyDescent="0.3">
      <c r="B7" s="61" t="s">
        <v>102</v>
      </c>
      <c r="C7" s="61"/>
      <c r="D7" s="61"/>
      <c r="E7" s="61"/>
      <c r="F7" s="24"/>
      <c r="G7" s="24"/>
      <c r="H7" s="24"/>
      <c r="I7" s="24"/>
      <c r="J7" s="24"/>
    </row>
    <row r="8" spans="1:41" ht="15" customHeight="1" x14ac:dyDescent="0.3">
      <c r="B8" s="61"/>
      <c r="C8" s="61"/>
      <c r="D8" s="61"/>
      <c r="E8" s="61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6" t="s">
        <v>129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2" spans="1:41" x14ac:dyDescent="0.25">
      <c r="B12" s="13"/>
      <c r="C12" s="62" t="s">
        <v>93</v>
      </c>
      <c r="D12" s="63"/>
      <c r="E12" s="64"/>
      <c r="F12" s="60" t="s">
        <v>90</v>
      </c>
      <c r="G12" s="60"/>
      <c r="H12" s="60"/>
      <c r="I12" s="60" t="s">
        <v>81</v>
      </c>
      <c r="J12" s="60"/>
      <c r="K12" s="60"/>
      <c r="L12" s="60" t="s">
        <v>82</v>
      </c>
      <c r="M12" s="60"/>
      <c r="N12" s="60"/>
      <c r="O12" s="60" t="s">
        <v>83</v>
      </c>
      <c r="P12" s="60"/>
      <c r="Q12" s="60"/>
      <c r="R12" s="60" t="s">
        <v>84</v>
      </c>
      <c r="S12" s="60"/>
      <c r="T12" s="60"/>
      <c r="U12" s="60" t="s">
        <v>85</v>
      </c>
      <c r="V12" s="60"/>
      <c r="W12" s="60"/>
      <c r="X12" s="60" t="s">
        <v>86</v>
      </c>
      <c r="Y12" s="60"/>
      <c r="Z12" s="60"/>
      <c r="AA12" s="60" t="s">
        <v>87</v>
      </c>
      <c r="AB12" s="60"/>
      <c r="AC12" s="60"/>
      <c r="AD12" s="60" t="s">
        <v>105</v>
      </c>
      <c r="AE12" s="60"/>
      <c r="AF12" s="60"/>
      <c r="AG12" s="60" t="s">
        <v>106</v>
      </c>
      <c r="AH12" s="60"/>
      <c r="AI12" s="60"/>
      <c r="AJ12" s="60" t="s">
        <v>108</v>
      </c>
      <c r="AK12" s="60"/>
      <c r="AL12" s="60"/>
      <c r="AM12" s="60" t="s">
        <v>109</v>
      </c>
      <c r="AN12" s="60"/>
      <c r="AO12" s="60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61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0</v>
      </c>
      <c r="T14" s="19" t="str">
        <f>IFERROR(R14/S14,"0%")</f>
        <v>0%</v>
      </c>
      <c r="U14" s="18">
        <f>SUM(U15:U65)</f>
        <v>0</v>
      </c>
      <c r="V14" s="18">
        <f>SUM(V15:V65)</f>
        <v>0</v>
      </c>
      <c r="W14" s="19" t="str">
        <f>IFERROR(U14/V14,"0%")</f>
        <v>0%</v>
      </c>
      <c r="X14" s="18">
        <f>SUM(X15:X65)</f>
        <v>0</v>
      </c>
      <c r="Y14" s="18">
        <f>SUM(Y15:Y65)</f>
        <v>0</v>
      </c>
      <c r="Z14" s="19" t="str">
        <f>IFERROR(X14/Y14,"0%")</f>
        <v>0%</v>
      </c>
      <c r="AA14" s="18">
        <f>SUM(AA15:AA65)</f>
        <v>0</v>
      </c>
      <c r="AB14" s="18">
        <f>SUM(AB15:AB65)</f>
        <v>0</v>
      </c>
      <c r="AC14" s="19" t="str">
        <f>IFERROR(AA14/AB14,"0%")</f>
        <v>0%</v>
      </c>
      <c r="AD14" s="18">
        <f>SUM(AD15:AD65)</f>
        <v>0</v>
      </c>
      <c r="AE14" s="18">
        <f>SUM(AE15:AE65)</f>
        <v>0</v>
      </c>
      <c r="AF14" s="19" t="str">
        <f>IFERROR(AD14/AE14,"0%")</f>
        <v>0%</v>
      </c>
      <c r="AG14" s="18">
        <f>SUM(AG15:AG65)</f>
        <v>0</v>
      </c>
      <c r="AH14" s="18">
        <f>SUM(AH15:AH65)</f>
        <v>0</v>
      </c>
      <c r="AI14" s="19" t="str">
        <f>IFERROR(AG14/AH14,"0%")</f>
        <v>0%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33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/>
      <c r="T15" s="22" t="str">
        <f t="shared" ref="T15:T21" si="6">IFERROR(R15/S15,"0%")</f>
        <v>0%</v>
      </c>
      <c r="U15" s="21"/>
      <c r="V15" s="21"/>
      <c r="W15" s="22" t="str">
        <f t="shared" ref="W15:W21" si="7">IFERROR(U15/V15,"0%")</f>
        <v>0%</v>
      </c>
      <c r="X15" s="21"/>
      <c r="Y15" s="21"/>
      <c r="Z15" s="22" t="str">
        <f t="shared" ref="Z15:Z21" si="8">IFERROR(X15/Y15,"0%")</f>
        <v>0%</v>
      </c>
      <c r="AA15" s="21"/>
      <c r="AB15" s="21"/>
      <c r="AC15" s="22" t="str">
        <f t="shared" ref="AC15:AC21" si="9">IFERROR(AA15/AB15,"0%")</f>
        <v>0%</v>
      </c>
      <c r="AD15" s="21"/>
      <c r="AE15" s="21"/>
      <c r="AF15" s="22" t="str">
        <f t="shared" ref="AF15:AF21" si="10">IFERROR(AD15/AE15,"0%")</f>
        <v>0%</v>
      </c>
      <c r="AG15" s="21"/>
      <c r="AH15" s="21"/>
      <c r="AI15" s="22" t="str">
        <f t="shared" ref="AI15:AI21" si="11">IFERROR(AG15/AH15,"0%")</f>
        <v>0%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0</v>
      </c>
      <c r="E17" s="22" t="str">
        <f t="shared" si="1"/>
        <v>0%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/>
      <c r="T17" s="22" t="str">
        <f t="shared" si="6"/>
        <v>0%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3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/>
      <c r="T18" s="22" t="str">
        <f t="shared" si="6"/>
        <v>0%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22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/>
      <c r="T20" s="22" t="str">
        <f t="shared" si="6"/>
        <v>0%</v>
      </c>
      <c r="U20" s="21"/>
      <c r="V20" s="21"/>
      <c r="W20" s="22" t="str">
        <f t="shared" si="7"/>
        <v>0%</v>
      </c>
      <c r="X20" s="21"/>
      <c r="Y20" s="21"/>
      <c r="Z20" s="22" t="str">
        <f t="shared" si="8"/>
        <v>0%</v>
      </c>
      <c r="AA20" s="21"/>
      <c r="AB20" s="21"/>
      <c r="AC20" s="22" t="str">
        <f t="shared" si="9"/>
        <v>0%</v>
      </c>
      <c r="AD20" s="21"/>
      <c r="AE20" s="21"/>
      <c r="AF20" s="22" t="str">
        <f t="shared" si="10"/>
        <v>0%</v>
      </c>
      <c r="AG20" s="21"/>
      <c r="AH20" s="21"/>
      <c r="AI20" s="22" t="str">
        <f t="shared" si="11"/>
        <v>0%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0</v>
      </c>
      <c r="E21" s="22" t="str">
        <f t="shared" si="1"/>
        <v>0%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/>
      <c r="AC21" s="22" t="str">
        <f t="shared" si="9"/>
        <v>0%</v>
      </c>
      <c r="AD21" s="21"/>
      <c r="AE21" s="21"/>
      <c r="AF21" s="22" t="str">
        <f t="shared" si="10"/>
        <v>0%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"/>
  <sheetViews>
    <sheetView workbookViewId="0">
      <selection activeCell="A8" sqref="A8:XFD8"/>
    </sheetView>
  </sheetViews>
  <sheetFormatPr baseColWidth="10" defaultRowHeight="15" x14ac:dyDescent="0.25"/>
  <cols>
    <col min="1" max="1" width="27.140625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0" x14ac:dyDescent="0.25">
      <c r="A3" s="9" t="s">
        <v>126</v>
      </c>
      <c r="B3" s="9" t="s">
        <v>80</v>
      </c>
    </row>
    <row r="4" spans="1:10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79</v>
      </c>
    </row>
    <row r="5" spans="1:10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</row>
    <row r="6" spans="1:10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7</v>
      </c>
      <c r="I6" s="45">
        <v>7</v>
      </c>
      <c r="J6" s="45">
        <v>33</v>
      </c>
    </row>
    <row r="7" spans="1:10" x14ac:dyDescent="0.25">
      <c r="A7" s="10" t="s">
        <v>98</v>
      </c>
      <c r="B7" s="45">
        <v>1</v>
      </c>
      <c r="C7" s="45">
        <v>1</v>
      </c>
      <c r="D7" s="45">
        <v>2</v>
      </c>
      <c r="E7" s="45">
        <v>2</v>
      </c>
      <c r="F7" s="45"/>
      <c r="G7" s="45"/>
      <c r="H7" s="45"/>
      <c r="I7" s="45"/>
      <c r="J7" s="45">
        <v>3</v>
      </c>
    </row>
    <row r="8" spans="1:10" x14ac:dyDescent="0.25">
      <c r="A8" s="10" t="s">
        <v>12</v>
      </c>
      <c r="B8" s="45">
        <v>3</v>
      </c>
      <c r="C8" s="45">
        <v>3</v>
      </c>
      <c r="D8" s="45">
        <v>4</v>
      </c>
      <c r="E8" s="45">
        <v>4</v>
      </c>
      <c r="F8" s="45">
        <v>6</v>
      </c>
      <c r="G8" s="45">
        <v>6</v>
      </c>
      <c r="H8" s="45">
        <v>9</v>
      </c>
      <c r="I8" s="45">
        <v>9</v>
      </c>
      <c r="J8" s="45">
        <v>22</v>
      </c>
    </row>
    <row r="9" spans="1:10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1</v>
      </c>
      <c r="I9" s="45">
        <v>1</v>
      </c>
      <c r="J9" s="45">
        <v>3</v>
      </c>
    </row>
    <row r="10" spans="1:10" x14ac:dyDescent="0.25">
      <c r="A10" s="10" t="s">
        <v>79</v>
      </c>
      <c r="B10" s="45">
        <v>12</v>
      </c>
      <c r="C10" s="45">
        <v>12</v>
      </c>
      <c r="D10" s="45">
        <v>18</v>
      </c>
      <c r="E10" s="45">
        <v>18</v>
      </c>
      <c r="F10" s="45">
        <v>14</v>
      </c>
      <c r="G10" s="45">
        <v>14</v>
      </c>
      <c r="H10" s="45">
        <v>17</v>
      </c>
      <c r="I10" s="45">
        <v>17</v>
      </c>
      <c r="J10" s="45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38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O12" sqref="O12:O3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5" t="s">
        <v>101</v>
      </c>
      <c r="B1" s="65"/>
      <c r="C1" s="65"/>
      <c r="D1" s="65"/>
      <c r="E1" s="25"/>
      <c r="F1" s="25"/>
      <c r="G1" s="25"/>
      <c r="H1" s="25"/>
      <c r="I1" s="25"/>
    </row>
    <row r="2" spans="1:40" ht="15" customHeight="1" x14ac:dyDescent="0.25">
      <c r="A2" s="65"/>
      <c r="B2" s="65"/>
      <c r="C2" s="65"/>
      <c r="D2" s="65"/>
      <c r="E2" s="25"/>
      <c r="F2" s="25"/>
      <c r="G2" s="25"/>
      <c r="H2" s="25"/>
      <c r="I2" s="25"/>
    </row>
    <row r="3" spans="1:40" ht="15" customHeight="1" x14ac:dyDescent="0.25">
      <c r="A3" s="65"/>
      <c r="B3" s="65"/>
      <c r="C3" s="65"/>
      <c r="D3" s="65"/>
      <c r="E3" s="25"/>
      <c r="F3" s="25"/>
      <c r="G3" s="25"/>
      <c r="H3" s="25"/>
      <c r="I3" s="25"/>
    </row>
    <row r="4" spans="1:40" ht="15" customHeight="1" x14ac:dyDescent="0.3">
      <c r="A4" s="66" t="s">
        <v>102</v>
      </c>
      <c r="B4" s="66"/>
      <c r="C4" s="66"/>
      <c r="D4" s="66"/>
      <c r="E4" s="24"/>
      <c r="F4" s="24"/>
      <c r="G4" s="24"/>
      <c r="H4" s="24"/>
      <c r="I4" s="24"/>
    </row>
    <row r="5" spans="1:40" ht="15" customHeight="1" x14ac:dyDescent="0.3">
      <c r="A5" s="66"/>
      <c r="B5" s="66"/>
      <c r="C5" s="66"/>
      <c r="D5" s="66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6" t="s">
        <v>129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2" t="s">
        <v>93</v>
      </c>
      <c r="C9" s="63"/>
      <c r="D9" s="64"/>
      <c r="E9" s="60" t="s">
        <v>90</v>
      </c>
      <c r="F9" s="60"/>
      <c r="G9" s="60"/>
      <c r="H9" s="60" t="s">
        <v>81</v>
      </c>
      <c r="I9" s="60"/>
      <c r="J9" s="60"/>
      <c r="K9" s="60" t="s">
        <v>82</v>
      </c>
      <c r="L9" s="60"/>
      <c r="M9" s="60"/>
      <c r="N9" s="60" t="s">
        <v>83</v>
      </c>
      <c r="O9" s="60"/>
      <c r="P9" s="60"/>
      <c r="Q9" s="60" t="s">
        <v>84</v>
      </c>
      <c r="R9" s="60"/>
      <c r="S9" s="60"/>
      <c r="T9" s="60" t="s">
        <v>85</v>
      </c>
      <c r="U9" s="60"/>
      <c r="V9" s="60"/>
      <c r="W9" s="60" t="s">
        <v>86</v>
      </c>
      <c r="X9" s="60"/>
      <c r="Y9" s="60"/>
      <c r="Z9" s="60" t="s">
        <v>87</v>
      </c>
      <c r="AA9" s="60"/>
      <c r="AB9" s="60"/>
      <c r="AC9" s="60" t="s">
        <v>105</v>
      </c>
      <c r="AD9" s="60"/>
      <c r="AE9" s="60"/>
      <c r="AF9" s="60" t="s">
        <v>106</v>
      </c>
      <c r="AG9" s="60"/>
      <c r="AH9" s="60"/>
      <c r="AI9" s="60" t="s">
        <v>108</v>
      </c>
      <c r="AJ9" s="60"/>
      <c r="AK9" s="60"/>
      <c r="AL9" s="60" t="s">
        <v>109</v>
      </c>
      <c r="AM9" s="60"/>
      <c r="AN9" s="60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SUM(B12,B24,B30)</f>
        <v>0</v>
      </c>
      <c r="C11" s="18">
        <f>SUM(C12,C24,C30)</f>
        <v>61</v>
      </c>
      <c r="D11" s="19">
        <f>IFERROR(B11/C11,"0%")</f>
        <v>0</v>
      </c>
      <c r="E11" s="18">
        <f>SUM(E12,E24,E30)</f>
        <v>0</v>
      </c>
      <c r="F11" s="18">
        <f>SUM(F12,F24,F30)</f>
        <v>18</v>
      </c>
      <c r="G11" s="19">
        <f>IFERROR(E11/F11,"0%")</f>
        <v>0</v>
      </c>
      <c r="H11" s="18">
        <f>SUM(H12,H24,H30)</f>
        <v>0</v>
      </c>
      <c r="I11" s="18">
        <f>SUM(I12,I24,I30)</f>
        <v>12</v>
      </c>
      <c r="J11" s="19">
        <f>IFERROR(H11/I11,"0%")</f>
        <v>0</v>
      </c>
      <c r="K11" s="18">
        <f>SUM(K12,K24,K30)</f>
        <v>0</v>
      </c>
      <c r="L11" s="18">
        <f>SUM(L12,L24,L30)</f>
        <v>14</v>
      </c>
      <c r="M11" s="19">
        <f>IFERROR(K11/L11,"0%")</f>
        <v>0</v>
      </c>
      <c r="N11" s="18">
        <f>SUM(N12,N24,N30)</f>
        <v>0</v>
      </c>
      <c r="O11" s="18">
        <f>SUM(O12,O24,O30)</f>
        <v>17</v>
      </c>
      <c r="P11" s="19">
        <f>IFERROR(N11/O11,"0%")</f>
        <v>0</v>
      </c>
      <c r="Q11" s="18">
        <f>SUM(Q12,Q24,Q30)</f>
        <v>0</v>
      </c>
      <c r="R11" s="18">
        <f>SUM(R12,R24,R30)</f>
        <v>0</v>
      </c>
      <c r="S11" s="19" t="str">
        <f>IFERROR(Q11/R11,"0%")</f>
        <v>0%</v>
      </c>
      <c r="T11" s="18">
        <f>SUM(T12,T24,T30)</f>
        <v>0</v>
      </c>
      <c r="U11" s="18">
        <f>SUM(U12,U24,U30)</f>
        <v>0</v>
      </c>
      <c r="V11" s="19" t="str">
        <f>IFERROR(T11/U11,"0%")</f>
        <v>0%</v>
      </c>
      <c r="W11" s="18">
        <f>SUM(W12,W24,W30)</f>
        <v>0</v>
      </c>
      <c r="X11" s="18">
        <f>SUM(X12,X24,X30)</f>
        <v>0</v>
      </c>
      <c r="Y11" s="19" t="str">
        <f>IFERROR(W11/X11,"0%")</f>
        <v>0%</v>
      </c>
      <c r="Z11" s="18">
        <f>SUM(Z12,Z24,Z30)</f>
        <v>0</v>
      </c>
      <c r="AA11" s="18">
        <f>SUM(AA12,AA24,AA30)</f>
        <v>0</v>
      </c>
      <c r="AB11" s="19" t="str">
        <f>IFERROR(Z11/AA11,"0%")</f>
        <v>0%</v>
      </c>
      <c r="AC11" s="18">
        <f>SUM(AC12,AC24,AC30)</f>
        <v>0</v>
      </c>
      <c r="AD11" s="18">
        <f>SUM(AD12,AD24,AD30)</f>
        <v>0</v>
      </c>
      <c r="AE11" s="19" t="str">
        <f>IFERROR(AC11/AD11,"0%")</f>
        <v>0%</v>
      </c>
      <c r="AF11" s="18">
        <f>SUM(AF12,AF24,AF30)</f>
        <v>0</v>
      </c>
      <c r="AG11" s="18">
        <f>SUM(AG12,AG24,AG30)</f>
        <v>0</v>
      </c>
      <c r="AH11" s="19" t="str">
        <f>IFERROR(AF11/AG11,"0%")</f>
        <v>0%</v>
      </c>
      <c r="AI11" s="18">
        <f>SUM(AI12,AI24,AI30)</f>
        <v>0</v>
      </c>
      <c r="AJ11" s="18">
        <f>SUM(AJ12,AJ24,AJ30)</f>
        <v>0</v>
      </c>
      <c r="AK11" s="19" t="str">
        <f>IFERROR(AI11/AJ11,"0%")</f>
        <v>0%</v>
      </c>
      <c r="AL11" s="18">
        <f>SUM(AL12,AL24,AL30)</f>
        <v>0</v>
      </c>
      <c r="AM11" s="18">
        <f>SUM(AM12,AM24,AM30)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29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/>
      <c r="S12" s="22" t="str">
        <f t="shared" ref="S12:S31" si="5">IFERROR(Q12/R12,"0%")</f>
        <v>0%</v>
      </c>
      <c r="T12" s="21"/>
      <c r="U12" s="21"/>
      <c r="V12" s="22" t="str">
        <f t="shared" ref="V12:V31" si="6">IFERROR(T12/U12,"0%")</f>
        <v>0%</v>
      </c>
      <c r="W12" s="21"/>
      <c r="X12" s="21"/>
      <c r="Y12" s="22" t="str">
        <f t="shared" ref="Y12:Y31" si="7">IFERROR(W12/X12,"0%")</f>
        <v>0%</v>
      </c>
      <c r="Z12" s="27"/>
      <c r="AA12" s="28"/>
      <c r="AB12" s="22" t="str">
        <f t="shared" ref="AB12:AB31" si="8">IFERROR(Z12/AA12,"0%")</f>
        <v>0%</v>
      </c>
      <c r="AC12" s="27"/>
      <c r="AD12" s="28"/>
      <c r="AE12" s="22" t="str">
        <f t="shared" ref="AE12:AE31" si="9">IFERROR(AC12/AD12,"0%")</f>
        <v>0%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3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/>
      <c r="S13" s="22" t="str">
        <f t="shared" si="5"/>
        <v>0%</v>
      </c>
      <c r="T13" s="21"/>
      <c r="U13" s="21"/>
      <c r="V13" s="22" t="str">
        <f t="shared" si="6"/>
        <v>0%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3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/>
      <c r="AE17" s="22" t="str">
        <f t="shared" si="9"/>
        <v>0%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2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/>
      <c r="S19" s="22" t="str">
        <f t="shared" si="5"/>
        <v>0%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40</v>
      </c>
      <c r="B21" s="40">
        <f t="shared" si="14"/>
        <v>0</v>
      </c>
      <c r="C21" s="21">
        <f t="shared" si="15"/>
        <v>3</v>
      </c>
      <c r="D21" s="22">
        <f t="shared" si="0"/>
        <v>0</v>
      </c>
      <c r="E21" s="21"/>
      <c r="F21" s="21">
        <v>1</v>
      </c>
      <c r="G21" s="22">
        <f t="shared" si="1"/>
        <v>0</v>
      </c>
      <c r="H21" s="21"/>
      <c r="I21" s="21"/>
      <c r="J21" s="22" t="str">
        <f t="shared" si="2"/>
        <v>0%</v>
      </c>
      <c r="K21" s="21"/>
      <c r="L21" s="21">
        <v>1</v>
      </c>
      <c r="M21" s="22">
        <f t="shared" si="3"/>
        <v>0</v>
      </c>
      <c r="N21" s="21"/>
      <c r="O21" s="21">
        <v>1</v>
      </c>
      <c r="P21" s="22">
        <f t="shared" si="4"/>
        <v>0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/>
      <c r="AE21" s="22" t="str">
        <f t="shared" si="9"/>
        <v>0%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11</v>
      </c>
      <c r="B22" s="40">
        <f t="shared" si="14"/>
        <v>0</v>
      </c>
      <c r="C22" s="21">
        <f t="shared" si="15"/>
        <v>4</v>
      </c>
      <c r="D22" s="22">
        <f t="shared" si="0"/>
        <v>0</v>
      </c>
      <c r="E22" s="21"/>
      <c r="F22" s="21">
        <v>2</v>
      </c>
      <c r="G22" s="22">
        <f t="shared" si="1"/>
        <v>0</v>
      </c>
      <c r="H22" s="21"/>
      <c r="I22" s="21">
        <v>1</v>
      </c>
      <c r="J22" s="22">
        <f t="shared" si="2"/>
        <v>0</v>
      </c>
      <c r="K22" s="21"/>
      <c r="L22" s="21"/>
      <c r="M22" s="22" t="str">
        <f t="shared" si="3"/>
        <v>0%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/>
      <c r="Y22" s="22" t="str">
        <f t="shared" si="7"/>
        <v>0%</v>
      </c>
      <c r="Z22" s="27"/>
      <c r="AA22" s="28"/>
      <c r="AB22" s="22" t="str">
        <f t="shared" si="8"/>
        <v>0%</v>
      </c>
      <c r="AC22" s="27"/>
      <c r="AD22" s="28"/>
      <c r="AE22" s="22" t="str">
        <f t="shared" si="9"/>
        <v>0%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62</v>
      </c>
      <c r="B23" s="40">
        <f t="shared" si="14"/>
        <v>0</v>
      </c>
      <c r="C23" s="21">
        <f t="shared" si="15"/>
        <v>2</v>
      </c>
      <c r="D23" s="22">
        <f t="shared" si="0"/>
        <v>0</v>
      </c>
      <c r="E23" s="21"/>
      <c r="F23" s="21">
        <v>1</v>
      </c>
      <c r="G23" s="22">
        <f t="shared" si="1"/>
        <v>0</v>
      </c>
      <c r="H23" s="21"/>
      <c r="I23" s="21"/>
      <c r="J23" s="22" t="str">
        <f t="shared" si="2"/>
        <v>0%</v>
      </c>
      <c r="K23" s="21"/>
      <c r="L23" s="21">
        <v>1</v>
      </c>
      <c r="M23" s="22">
        <f t="shared" si="3"/>
        <v>0</v>
      </c>
      <c r="N23" s="21"/>
      <c r="O23" s="21"/>
      <c r="P23" s="22" t="str">
        <f t="shared" si="4"/>
        <v>0%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1" t="s">
        <v>20</v>
      </c>
      <c r="B24" s="40">
        <f>E24+H24+K24+N24+Q24+T24+W24+Z24+AC24+AF24+AI24+AL24</f>
        <v>0</v>
      </c>
      <c r="C24" s="21">
        <f t="shared" si="15"/>
        <v>9</v>
      </c>
      <c r="D24" s="22">
        <f t="shared" si="0"/>
        <v>0</v>
      </c>
      <c r="E24" s="21"/>
      <c r="F24" s="21">
        <v>5</v>
      </c>
      <c r="G24" s="22">
        <f>IFERROR(E24/F24,"0.00%")</f>
        <v>0</v>
      </c>
      <c r="H24" s="21"/>
      <c r="I24" s="21">
        <v>2</v>
      </c>
      <c r="J24" s="22">
        <f t="shared" si="2"/>
        <v>0</v>
      </c>
      <c r="K24" s="21"/>
      <c r="L24" s="21">
        <v>2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/>
      <c r="S24" s="22" t="str">
        <f t="shared" si="5"/>
        <v>0%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2" t="s">
        <v>56</v>
      </c>
      <c r="B25" s="40">
        <f t="shared" si="14"/>
        <v>0</v>
      </c>
      <c r="C25" s="21">
        <f t="shared" si="15"/>
        <v>1</v>
      </c>
      <c r="D25" s="22">
        <f t="shared" si="0"/>
        <v>0</v>
      </c>
      <c r="E25" s="21"/>
      <c r="F25" s="21"/>
      <c r="G25" s="22" t="str">
        <f t="shared" si="1"/>
        <v>0%</v>
      </c>
      <c r="H25" s="21"/>
      <c r="I25" s="21"/>
      <c r="J25" s="22" t="str">
        <f t="shared" si="2"/>
        <v>0%</v>
      </c>
      <c r="K25" s="21"/>
      <c r="L25" s="21">
        <v>1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/>
      <c r="S25" s="22" t="str">
        <f t="shared" si="5"/>
        <v>0%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43</v>
      </c>
      <c r="B26" s="40">
        <f t="shared" si="14"/>
        <v>0</v>
      </c>
      <c r="C26" s="21">
        <f t="shared" si="15"/>
        <v>4</v>
      </c>
      <c r="D26" s="22">
        <f t="shared" si="0"/>
        <v>0</v>
      </c>
      <c r="E26" s="21"/>
      <c r="F26" s="21">
        <v>3</v>
      </c>
      <c r="G26" s="22">
        <f t="shared" si="1"/>
        <v>0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117</v>
      </c>
      <c r="B27" s="40">
        <f t="shared" si="14"/>
        <v>0</v>
      </c>
      <c r="C27" s="21">
        <f t="shared" si="15"/>
        <v>1</v>
      </c>
      <c r="D27" s="22">
        <f t="shared" si="0"/>
        <v>0</v>
      </c>
      <c r="E27" s="21"/>
      <c r="F27" s="21"/>
      <c r="G27" s="22" t="str">
        <f t="shared" si="1"/>
        <v>0%</v>
      </c>
      <c r="H27" s="21"/>
      <c r="I27" s="21">
        <v>1</v>
      </c>
      <c r="J27" s="22">
        <f t="shared" si="2"/>
        <v>0</v>
      </c>
      <c r="K27" s="21"/>
      <c r="L27" s="21"/>
      <c r="M27" s="22" t="str">
        <f t="shared" si="3"/>
        <v>0%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65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>
        <v>1</v>
      </c>
      <c r="G28" s="22">
        <f t="shared" si="1"/>
        <v>0</v>
      </c>
      <c r="H28" s="21"/>
      <c r="I28" s="21"/>
      <c r="J28" s="22" t="str">
        <f t="shared" si="2"/>
        <v>0%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39</v>
      </c>
      <c r="B29" s="40">
        <f t="shared" si="14"/>
        <v>0</v>
      </c>
      <c r="C29" s="21">
        <f t="shared" si="15"/>
        <v>2</v>
      </c>
      <c r="D29" s="22">
        <f t="shared" si="0"/>
        <v>0</v>
      </c>
      <c r="E29" s="21"/>
      <c r="F29" s="21">
        <v>1</v>
      </c>
      <c r="G29" s="22">
        <f t="shared" si="1"/>
        <v>0</v>
      </c>
      <c r="H29" s="21"/>
      <c r="I29" s="21">
        <v>1</v>
      </c>
      <c r="J29" s="22">
        <f t="shared" si="2"/>
        <v>0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/>
      <c r="S29" s="22" t="str">
        <f t="shared" si="5"/>
        <v>0%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1" t="s">
        <v>12</v>
      </c>
      <c r="B30" s="40">
        <f t="shared" si="14"/>
        <v>0</v>
      </c>
      <c r="C30" s="21">
        <f t="shared" si="15"/>
        <v>23</v>
      </c>
      <c r="D30" s="22">
        <f t="shared" si="0"/>
        <v>0</v>
      </c>
      <c r="E30" s="21"/>
      <c r="F30" s="21">
        <v>5</v>
      </c>
      <c r="G30" s="22">
        <f t="shared" si="1"/>
        <v>0</v>
      </c>
      <c r="H30" s="21"/>
      <c r="I30" s="21">
        <v>3</v>
      </c>
      <c r="J30" s="22">
        <f t="shared" si="2"/>
        <v>0</v>
      </c>
      <c r="K30" s="21"/>
      <c r="L30" s="21">
        <v>6</v>
      </c>
      <c r="M30" s="22">
        <f t="shared" si="3"/>
        <v>0</v>
      </c>
      <c r="N30" s="21"/>
      <c r="O30" s="21">
        <v>9</v>
      </c>
      <c r="P30" s="22">
        <f t="shared" si="4"/>
        <v>0</v>
      </c>
      <c r="Q30" s="21"/>
      <c r="R30" s="21"/>
      <c r="S30" s="22" t="str">
        <f t="shared" si="5"/>
        <v>0%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2" t="s">
        <v>22</v>
      </c>
      <c r="B31" s="40">
        <f t="shared" si="14"/>
        <v>0</v>
      </c>
      <c r="C31" s="21">
        <f t="shared" si="15"/>
        <v>10</v>
      </c>
      <c r="D31" s="22">
        <f t="shared" si="0"/>
        <v>0</v>
      </c>
      <c r="E31" s="21"/>
      <c r="F31" s="21">
        <v>1</v>
      </c>
      <c r="G31" s="22">
        <f t="shared" si="1"/>
        <v>0</v>
      </c>
      <c r="H31" s="21"/>
      <c r="I31" s="21">
        <v>2</v>
      </c>
      <c r="J31" s="22">
        <f t="shared" si="2"/>
        <v>0</v>
      </c>
      <c r="K31" s="21"/>
      <c r="L31" s="21">
        <v>4</v>
      </c>
      <c r="M31" s="22">
        <f t="shared" si="3"/>
        <v>0</v>
      </c>
      <c r="N31" s="21"/>
      <c r="O31" s="21">
        <v>3</v>
      </c>
      <c r="P31" s="22">
        <f t="shared" si="4"/>
        <v>0</v>
      </c>
      <c r="Q31" s="21"/>
      <c r="R31" s="21"/>
      <c r="S31" s="22" t="str">
        <f t="shared" si="5"/>
        <v>0%</v>
      </c>
      <c r="T31" s="21"/>
      <c r="U31" s="21"/>
      <c r="V31" s="22" t="str">
        <f t="shared" si="6"/>
        <v>0%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2" t="s">
        <v>41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3</v>
      </c>
      <c r="D32" s="22">
        <f t="shared" ref="D32:D34" si="18">IFERROR(B32/C32,"0%")</f>
        <v>0</v>
      </c>
      <c r="E32" s="21"/>
      <c r="F32" s="21"/>
      <c r="G32" s="22" t="str">
        <f t="shared" ref="G32:G34" si="19">IFERROR(E32/F32,"0%")</f>
        <v>0%</v>
      </c>
      <c r="H32" s="21"/>
      <c r="I32" s="21"/>
      <c r="J32" s="22" t="str">
        <f t="shared" ref="J32:J34" si="20">IFERROR(H32/I32,"0%")</f>
        <v>0%</v>
      </c>
      <c r="K32" s="21"/>
      <c r="L32" s="21">
        <v>2</v>
      </c>
      <c r="M32" s="22">
        <f t="shared" ref="M32:M34" si="21">IFERROR(K32/L32,"0%")</f>
        <v>0</v>
      </c>
      <c r="N32" s="21"/>
      <c r="O32" s="21">
        <v>1</v>
      </c>
      <c r="P32" s="22">
        <f t="shared" ref="P32:P34" si="22">IFERROR(N32/O32,"0%")</f>
        <v>0</v>
      </c>
      <c r="Q32" s="21"/>
      <c r="R32" s="21"/>
      <c r="S32" s="22" t="str">
        <f t="shared" ref="S32:S34" si="23">IFERROR(Q32/R32,"0%")</f>
        <v>0%</v>
      </c>
      <c r="T32" s="21"/>
      <c r="U32" s="21"/>
      <c r="V32" s="22" t="str">
        <f t="shared" ref="V32:V34" si="24">IFERROR(T32/U32,"0%")</f>
        <v>0%</v>
      </c>
      <c r="W32" s="21"/>
      <c r="X32" s="21"/>
      <c r="Y32" s="22" t="str">
        <f t="shared" ref="Y32:Y34" si="25">IFERROR(W32/X32,"0%")</f>
        <v>0%</v>
      </c>
      <c r="Z32" s="29"/>
      <c r="AA32" s="30"/>
      <c r="AB32" s="22" t="str">
        <f t="shared" ref="AB32:AB34" si="26">IFERROR(Z32/AA32,"0%")</f>
        <v>0%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30</v>
      </c>
      <c r="B33" s="40">
        <f t="shared" si="16"/>
        <v>0</v>
      </c>
      <c r="C33" s="21">
        <f t="shared" si="17"/>
        <v>1</v>
      </c>
      <c r="D33" s="22">
        <f t="shared" si="18"/>
        <v>0</v>
      </c>
      <c r="E33" s="21"/>
      <c r="F33" s="21"/>
      <c r="G33" s="22" t="str">
        <f t="shared" si="19"/>
        <v>0%</v>
      </c>
      <c r="H33" s="21"/>
      <c r="I33" s="21"/>
      <c r="J33" s="22" t="str">
        <f t="shared" si="20"/>
        <v>0%</v>
      </c>
      <c r="K33" s="21"/>
      <c r="L33" s="21"/>
      <c r="M33" s="22" t="str">
        <f t="shared" si="21"/>
        <v>0%</v>
      </c>
      <c r="N33" s="21"/>
      <c r="O33" s="21">
        <v>1</v>
      </c>
      <c r="P33" s="22">
        <f t="shared" si="22"/>
        <v>0</v>
      </c>
      <c r="Q33" s="21"/>
      <c r="R33" s="21"/>
      <c r="S33" s="22" t="str">
        <f t="shared" si="23"/>
        <v>0%</v>
      </c>
      <c r="T33" s="21"/>
      <c r="U33" s="21"/>
      <c r="V33" s="22" t="str">
        <f t="shared" si="24"/>
        <v>0%</v>
      </c>
      <c r="W33" s="21"/>
      <c r="X33" s="21"/>
      <c r="Y33" s="22" t="str">
        <f t="shared" si="25"/>
        <v>0%</v>
      </c>
      <c r="Z33" s="29"/>
      <c r="AA33" s="30"/>
      <c r="AB33" s="22" t="str">
        <f t="shared" si="26"/>
        <v>0%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27</v>
      </c>
      <c r="B34" s="40">
        <f t="shared" si="16"/>
        <v>0</v>
      </c>
      <c r="C34" s="21">
        <f t="shared" si="17"/>
        <v>1</v>
      </c>
      <c r="D34" s="22">
        <f t="shared" si="18"/>
        <v>0</v>
      </c>
      <c r="E34" s="21"/>
      <c r="F34" s="21">
        <v>1</v>
      </c>
      <c r="G34" s="22">
        <f t="shared" si="19"/>
        <v>0</v>
      </c>
      <c r="H34" s="21"/>
      <c r="I34" s="21"/>
      <c r="J34" s="22" t="str">
        <f t="shared" si="20"/>
        <v>0%</v>
      </c>
      <c r="K34" s="21"/>
      <c r="L34" s="21"/>
      <c r="M34" s="22" t="str">
        <f t="shared" si="21"/>
        <v>0%</v>
      </c>
      <c r="N34" s="21"/>
      <c r="O34" s="21"/>
      <c r="P34" s="22" t="str">
        <f t="shared" si="22"/>
        <v>0%</v>
      </c>
      <c r="Q34" s="21"/>
      <c r="R34" s="21"/>
      <c r="S34" s="22" t="str">
        <f t="shared" si="23"/>
        <v>0%</v>
      </c>
      <c r="T34" s="21"/>
      <c r="U34" s="21"/>
      <c r="V34" s="22" t="str">
        <f t="shared" si="24"/>
        <v>0%</v>
      </c>
      <c r="W34" s="21"/>
      <c r="X34" s="21"/>
      <c r="Y34" s="22" t="str">
        <f t="shared" si="25"/>
        <v>0%</v>
      </c>
      <c r="Z34" s="29"/>
      <c r="AA34" s="30"/>
      <c r="AB34" s="22" t="str">
        <f t="shared" si="26"/>
        <v>0%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49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2</v>
      </c>
      <c r="D35" s="22">
        <f t="shared" ref="D35:D38" si="33">IFERROR(B35/C35,"0%")</f>
        <v>0</v>
      </c>
      <c r="E35" s="21"/>
      <c r="F35" s="21"/>
      <c r="G35" s="22" t="str">
        <f t="shared" ref="G35:G38" si="34">IFERROR(E35/F35,"0%")</f>
        <v>0%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>
        <v>2</v>
      </c>
      <c r="P35" s="22">
        <f t="shared" ref="P35:P38" si="37">IFERROR(N35/O35,"0%")</f>
        <v>0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36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/>
      <c r="G36" s="22" t="str">
        <f t="shared" si="34"/>
        <v>0%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>
        <v>1</v>
      </c>
      <c r="P36" s="22">
        <f t="shared" si="37"/>
        <v>0</v>
      </c>
      <c r="Q36" s="21"/>
      <c r="R36" s="21"/>
      <c r="S36" s="22" t="str">
        <f t="shared" si="38"/>
        <v>0%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50</v>
      </c>
      <c r="B37" s="40">
        <f t="shared" si="31"/>
        <v>0</v>
      </c>
      <c r="C37" s="21">
        <f t="shared" si="32"/>
        <v>1</v>
      </c>
      <c r="D37" s="22">
        <f t="shared" si="33"/>
        <v>0</v>
      </c>
      <c r="E37" s="21"/>
      <c r="F37" s="21">
        <v>1</v>
      </c>
      <c r="G37" s="22">
        <f t="shared" si="34"/>
        <v>0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/>
      <c r="P37" s="22" t="str">
        <f t="shared" si="37"/>
        <v>0%</v>
      </c>
      <c r="Q37" s="21"/>
      <c r="R37" s="21"/>
      <c r="S37" s="22" t="str">
        <f t="shared" si="38"/>
        <v>0%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/>
      <c r="AE37" s="22" t="str">
        <f t="shared" si="42"/>
        <v>0%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13</v>
      </c>
      <c r="B38" s="40">
        <f t="shared" si="31"/>
        <v>0</v>
      </c>
      <c r="C38" s="21">
        <f t="shared" si="32"/>
        <v>4</v>
      </c>
      <c r="D38" s="22">
        <f t="shared" si="33"/>
        <v>0</v>
      </c>
      <c r="E38" s="21"/>
      <c r="F38" s="21">
        <v>2</v>
      </c>
      <c r="G38" s="22">
        <f t="shared" si="34"/>
        <v>0</v>
      </c>
      <c r="H38" s="21"/>
      <c r="I38" s="21">
        <v>1</v>
      </c>
      <c r="J38" s="22">
        <f t="shared" si="35"/>
        <v>0</v>
      </c>
      <c r="K38" s="21"/>
      <c r="L38" s="21"/>
      <c r="M38" s="22" t="str">
        <f t="shared" si="36"/>
        <v>0%</v>
      </c>
      <c r="N38" s="21"/>
      <c r="O38" s="21">
        <v>1</v>
      </c>
      <c r="P38" s="22">
        <f t="shared" si="37"/>
        <v>0</v>
      </c>
      <c r="Q38" s="21"/>
      <c r="R38" s="21"/>
      <c r="S38" s="22" t="str">
        <f t="shared" si="38"/>
        <v>0%</v>
      </c>
      <c r="T38" s="21"/>
      <c r="U38" s="21"/>
      <c r="V38" s="22" t="str">
        <f t="shared" si="39"/>
        <v>0%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zoomScale="60" zoomScaleNormal="60" workbookViewId="0">
      <selection activeCell="I6" sqref="I6:I3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8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0" x14ac:dyDescent="0.25">
      <c r="A3" s="9" t="s">
        <v>126</v>
      </c>
      <c r="B3" s="9" t="s">
        <v>80</v>
      </c>
    </row>
    <row r="4" spans="1:10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79</v>
      </c>
    </row>
    <row r="5" spans="1:10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</row>
    <row r="6" spans="1:10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8</v>
      </c>
      <c r="I6" s="45">
        <v>8</v>
      </c>
      <c r="J6" s="45">
        <v>29</v>
      </c>
    </row>
    <row r="7" spans="1:10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/>
      <c r="I7" s="45"/>
      <c r="J7" s="45">
        <v>3</v>
      </c>
    </row>
    <row r="8" spans="1:10" x14ac:dyDescent="0.25">
      <c r="A8" s="26" t="s">
        <v>53</v>
      </c>
      <c r="B8" s="45"/>
      <c r="C8" s="45"/>
      <c r="D8" s="45"/>
      <c r="E8" s="45"/>
      <c r="F8" s="45"/>
      <c r="G8" s="45"/>
      <c r="H8" s="45">
        <v>1</v>
      </c>
      <c r="I8" s="45">
        <v>1</v>
      </c>
      <c r="J8" s="45">
        <v>1</v>
      </c>
    </row>
    <row r="9" spans="1:10" x14ac:dyDescent="0.25">
      <c r="A9" s="26" t="s">
        <v>42</v>
      </c>
      <c r="B9" s="45">
        <v>1</v>
      </c>
      <c r="C9" s="45">
        <v>1</v>
      </c>
      <c r="D9" s="45">
        <v>2</v>
      </c>
      <c r="E9" s="45">
        <v>2</v>
      </c>
      <c r="F9" s="45"/>
      <c r="G9" s="45"/>
      <c r="H9" s="45">
        <v>1</v>
      </c>
      <c r="I9" s="45">
        <v>1</v>
      </c>
      <c r="J9" s="45">
        <v>4</v>
      </c>
    </row>
    <row r="10" spans="1:10" x14ac:dyDescent="0.25">
      <c r="A10" s="26" t="s">
        <v>67</v>
      </c>
      <c r="B10" s="45"/>
      <c r="C10" s="45"/>
      <c r="D10" s="45">
        <v>1</v>
      </c>
      <c r="E10" s="45">
        <v>1</v>
      </c>
      <c r="F10" s="45">
        <v>1</v>
      </c>
      <c r="G10" s="45">
        <v>1</v>
      </c>
      <c r="H10" s="45">
        <v>1</v>
      </c>
      <c r="I10" s="45">
        <v>1</v>
      </c>
      <c r="J10" s="45">
        <v>3</v>
      </c>
    </row>
    <row r="11" spans="1:10" x14ac:dyDescent="0.25">
      <c r="A11" s="26" t="s">
        <v>59</v>
      </c>
      <c r="B11" s="45"/>
      <c r="C11" s="45"/>
      <c r="D11" s="45"/>
      <c r="E11" s="45"/>
      <c r="F11" s="45">
        <v>1</v>
      </c>
      <c r="G11" s="45">
        <v>1</v>
      </c>
      <c r="H11" s="45">
        <v>2</v>
      </c>
      <c r="I11" s="45">
        <v>2</v>
      </c>
      <c r="J11" s="45">
        <v>3</v>
      </c>
    </row>
    <row r="12" spans="1:10" x14ac:dyDescent="0.25">
      <c r="A12" s="26" t="s">
        <v>61</v>
      </c>
      <c r="B12" s="45">
        <v>1</v>
      </c>
      <c r="C12" s="45">
        <v>1</v>
      </c>
      <c r="D12" s="45"/>
      <c r="E12" s="45"/>
      <c r="F12" s="45"/>
      <c r="G12" s="45"/>
      <c r="H12" s="45"/>
      <c r="I12" s="45"/>
      <c r="J12" s="45">
        <v>1</v>
      </c>
    </row>
    <row r="13" spans="1:10" x14ac:dyDescent="0.25">
      <c r="A13" s="26" t="s">
        <v>120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/>
      <c r="I13" s="45"/>
      <c r="J13" s="45">
        <v>2</v>
      </c>
    </row>
    <row r="14" spans="1:10" x14ac:dyDescent="0.25">
      <c r="A14" s="26" t="s">
        <v>38</v>
      </c>
      <c r="B14" s="45">
        <v>1</v>
      </c>
      <c r="C14" s="45">
        <v>1</v>
      </c>
      <c r="D14" s="45">
        <v>1</v>
      </c>
      <c r="E14" s="45">
        <v>1</v>
      </c>
      <c r="F14" s="45"/>
      <c r="G14" s="45"/>
      <c r="H14" s="45">
        <v>1</v>
      </c>
      <c r="I14" s="45">
        <v>1</v>
      </c>
      <c r="J14" s="45">
        <v>3</v>
      </c>
    </row>
    <row r="15" spans="1:10" x14ac:dyDescent="0.25">
      <c r="A15" s="26" t="s">
        <v>40</v>
      </c>
      <c r="B15" s="45">
        <v>1</v>
      </c>
      <c r="C15" s="45">
        <v>1</v>
      </c>
      <c r="D15" s="45"/>
      <c r="E15" s="45"/>
      <c r="F15" s="45">
        <v>1</v>
      </c>
      <c r="G15" s="45">
        <v>1</v>
      </c>
      <c r="H15" s="45">
        <v>1</v>
      </c>
      <c r="I15" s="45">
        <v>1</v>
      </c>
      <c r="J15" s="45">
        <v>3</v>
      </c>
    </row>
    <row r="16" spans="1:10" x14ac:dyDescent="0.25">
      <c r="A16" s="26" t="s">
        <v>11</v>
      </c>
      <c r="B16" s="45">
        <v>2</v>
      </c>
      <c r="C16" s="45">
        <v>2</v>
      </c>
      <c r="D16" s="45">
        <v>1</v>
      </c>
      <c r="E16" s="45">
        <v>1</v>
      </c>
      <c r="F16" s="45"/>
      <c r="G16" s="45"/>
      <c r="H16" s="45">
        <v>1</v>
      </c>
      <c r="I16" s="45">
        <v>1</v>
      </c>
      <c r="J16" s="45">
        <v>4</v>
      </c>
    </row>
    <row r="17" spans="1:10" x14ac:dyDescent="0.25">
      <c r="A17" s="26" t="s">
        <v>62</v>
      </c>
      <c r="B17" s="45">
        <v>1</v>
      </c>
      <c r="C17" s="45">
        <v>1</v>
      </c>
      <c r="D17" s="45"/>
      <c r="E17" s="45"/>
      <c r="F17" s="45">
        <v>1</v>
      </c>
      <c r="G17" s="45">
        <v>1</v>
      </c>
      <c r="H17" s="45"/>
      <c r="I17" s="45"/>
      <c r="J17" s="45">
        <v>2</v>
      </c>
    </row>
    <row r="18" spans="1:10" x14ac:dyDescent="0.25">
      <c r="A18" s="10" t="s">
        <v>20</v>
      </c>
      <c r="B18" s="45">
        <v>5</v>
      </c>
      <c r="C18" s="45">
        <v>5</v>
      </c>
      <c r="D18" s="45">
        <v>2</v>
      </c>
      <c r="E18" s="45">
        <v>2</v>
      </c>
      <c r="F18" s="45">
        <v>2</v>
      </c>
      <c r="G18" s="45">
        <v>2</v>
      </c>
      <c r="H18" s="45"/>
      <c r="I18" s="45"/>
      <c r="J18" s="45">
        <v>9</v>
      </c>
    </row>
    <row r="19" spans="1:10" x14ac:dyDescent="0.25">
      <c r="A19" s="26" t="s">
        <v>56</v>
      </c>
      <c r="B19" s="45"/>
      <c r="C19" s="45"/>
      <c r="D19" s="45"/>
      <c r="E19" s="45"/>
      <c r="F19" s="45">
        <v>1</v>
      </c>
      <c r="G19" s="45">
        <v>1</v>
      </c>
      <c r="H19" s="45"/>
      <c r="I19" s="45"/>
      <c r="J19" s="45">
        <v>1</v>
      </c>
    </row>
    <row r="20" spans="1:10" x14ac:dyDescent="0.25">
      <c r="A20" s="26" t="s">
        <v>43</v>
      </c>
      <c r="B20" s="45">
        <v>3</v>
      </c>
      <c r="C20" s="45">
        <v>3</v>
      </c>
      <c r="D20" s="45"/>
      <c r="E20" s="45"/>
      <c r="F20" s="45">
        <v>1</v>
      </c>
      <c r="G20" s="45">
        <v>1</v>
      </c>
      <c r="H20" s="45"/>
      <c r="I20" s="45"/>
      <c r="J20" s="45">
        <v>4</v>
      </c>
    </row>
    <row r="21" spans="1:10" x14ac:dyDescent="0.25">
      <c r="A21" s="26" t="s">
        <v>117</v>
      </c>
      <c r="B21" s="45"/>
      <c r="C21" s="45"/>
      <c r="D21" s="45">
        <v>1</v>
      </c>
      <c r="E21" s="45">
        <v>1</v>
      </c>
      <c r="F21" s="45"/>
      <c r="G21" s="45"/>
      <c r="H21" s="45"/>
      <c r="I21" s="45"/>
      <c r="J21" s="45">
        <v>1</v>
      </c>
    </row>
    <row r="22" spans="1:10" x14ac:dyDescent="0.25">
      <c r="A22" s="26" t="s">
        <v>65</v>
      </c>
      <c r="B22" s="45">
        <v>1</v>
      </c>
      <c r="C22" s="45">
        <v>1</v>
      </c>
      <c r="D22" s="45"/>
      <c r="E22" s="45"/>
      <c r="F22" s="45"/>
      <c r="G22" s="45"/>
      <c r="H22" s="45"/>
      <c r="I22" s="45"/>
      <c r="J22" s="45">
        <v>1</v>
      </c>
    </row>
    <row r="23" spans="1:10" x14ac:dyDescent="0.25">
      <c r="A23" s="26" t="s">
        <v>39</v>
      </c>
      <c r="B23" s="45">
        <v>1</v>
      </c>
      <c r="C23" s="45">
        <v>1</v>
      </c>
      <c r="D23" s="45">
        <v>1</v>
      </c>
      <c r="E23" s="45">
        <v>1</v>
      </c>
      <c r="F23" s="45"/>
      <c r="G23" s="45"/>
      <c r="H23" s="45"/>
      <c r="I23" s="45"/>
      <c r="J23" s="45">
        <v>2</v>
      </c>
    </row>
    <row r="24" spans="1:10" x14ac:dyDescent="0.25">
      <c r="A24" s="10" t="s">
        <v>12</v>
      </c>
      <c r="B24" s="45">
        <v>5</v>
      </c>
      <c r="C24" s="45">
        <v>5</v>
      </c>
      <c r="D24" s="45">
        <v>3</v>
      </c>
      <c r="E24" s="45">
        <v>3</v>
      </c>
      <c r="F24" s="45">
        <v>6</v>
      </c>
      <c r="G24" s="45">
        <v>6</v>
      </c>
      <c r="H24" s="45">
        <v>9</v>
      </c>
      <c r="I24" s="45">
        <v>9</v>
      </c>
      <c r="J24" s="45">
        <v>23</v>
      </c>
    </row>
    <row r="25" spans="1:10" x14ac:dyDescent="0.25">
      <c r="A25" s="26" t="s">
        <v>22</v>
      </c>
      <c r="B25" s="45">
        <v>1</v>
      </c>
      <c r="C25" s="45">
        <v>1</v>
      </c>
      <c r="D25" s="45">
        <v>2</v>
      </c>
      <c r="E25" s="45">
        <v>2</v>
      </c>
      <c r="F25" s="45">
        <v>4</v>
      </c>
      <c r="G25" s="45">
        <v>4</v>
      </c>
      <c r="H25" s="45">
        <v>3</v>
      </c>
      <c r="I25" s="45">
        <v>3</v>
      </c>
      <c r="J25" s="45">
        <v>10</v>
      </c>
    </row>
    <row r="26" spans="1:10" x14ac:dyDescent="0.25">
      <c r="A26" s="26" t="s">
        <v>41</v>
      </c>
      <c r="B26" s="45"/>
      <c r="C26" s="45"/>
      <c r="D26" s="45"/>
      <c r="E26" s="45"/>
      <c r="F26" s="45">
        <v>2</v>
      </c>
      <c r="G26" s="45">
        <v>2</v>
      </c>
      <c r="H26" s="45">
        <v>1</v>
      </c>
      <c r="I26" s="45">
        <v>1</v>
      </c>
      <c r="J26" s="45">
        <v>3</v>
      </c>
    </row>
    <row r="27" spans="1:10" x14ac:dyDescent="0.25">
      <c r="A27" s="26" t="s">
        <v>30</v>
      </c>
      <c r="B27" s="45"/>
      <c r="C27" s="45"/>
      <c r="D27" s="45"/>
      <c r="E27" s="45"/>
      <c r="F27" s="45"/>
      <c r="G27" s="45"/>
      <c r="H27" s="45">
        <v>1</v>
      </c>
      <c r="I27" s="45">
        <v>1</v>
      </c>
      <c r="J27" s="45">
        <v>1</v>
      </c>
    </row>
    <row r="28" spans="1:10" x14ac:dyDescent="0.25">
      <c r="A28" s="26" t="s">
        <v>27</v>
      </c>
      <c r="B28" s="45">
        <v>1</v>
      </c>
      <c r="C28" s="45">
        <v>1</v>
      </c>
      <c r="D28" s="45"/>
      <c r="E28" s="45"/>
      <c r="F28" s="45"/>
      <c r="G28" s="45"/>
      <c r="H28" s="45"/>
      <c r="I28" s="45"/>
      <c r="J28" s="45">
        <v>1</v>
      </c>
    </row>
    <row r="29" spans="1:10" x14ac:dyDescent="0.25">
      <c r="A29" s="26" t="s">
        <v>49</v>
      </c>
      <c r="B29" s="45"/>
      <c r="C29" s="45"/>
      <c r="D29" s="45"/>
      <c r="E29" s="45"/>
      <c r="F29" s="45"/>
      <c r="G29" s="45"/>
      <c r="H29" s="45">
        <v>2</v>
      </c>
      <c r="I29" s="45">
        <v>2</v>
      </c>
      <c r="J29" s="45">
        <v>2</v>
      </c>
    </row>
    <row r="30" spans="1:10" x14ac:dyDescent="0.25">
      <c r="A30" s="26" t="s">
        <v>36</v>
      </c>
      <c r="B30" s="45"/>
      <c r="C30" s="45"/>
      <c r="D30" s="45"/>
      <c r="E30" s="45"/>
      <c r="F30" s="45"/>
      <c r="G30" s="45"/>
      <c r="H30" s="45">
        <v>1</v>
      </c>
      <c r="I30" s="45">
        <v>1</v>
      </c>
      <c r="J30" s="45">
        <v>1</v>
      </c>
    </row>
    <row r="31" spans="1:10" x14ac:dyDescent="0.25">
      <c r="A31" s="26" t="s">
        <v>50</v>
      </c>
      <c r="B31" s="45">
        <v>1</v>
      </c>
      <c r="C31" s="45">
        <v>1</v>
      </c>
      <c r="D31" s="45"/>
      <c r="E31" s="45"/>
      <c r="F31" s="45"/>
      <c r="G31" s="45"/>
      <c r="H31" s="45"/>
      <c r="I31" s="45"/>
      <c r="J31" s="45">
        <v>1</v>
      </c>
    </row>
    <row r="32" spans="1:10" x14ac:dyDescent="0.25">
      <c r="A32" s="26" t="s">
        <v>13</v>
      </c>
      <c r="B32" s="45">
        <v>2</v>
      </c>
      <c r="C32" s="45">
        <v>2</v>
      </c>
      <c r="D32" s="45">
        <v>1</v>
      </c>
      <c r="E32" s="45">
        <v>1</v>
      </c>
      <c r="F32" s="45"/>
      <c r="G32" s="45"/>
      <c r="H32" s="45">
        <v>1</v>
      </c>
      <c r="I32" s="45">
        <v>1</v>
      </c>
      <c r="J32" s="45">
        <v>4</v>
      </c>
    </row>
    <row r="33" spans="1:10" x14ac:dyDescent="0.25">
      <c r="A33" s="10" t="s">
        <v>79</v>
      </c>
      <c r="B33" s="45">
        <v>18</v>
      </c>
      <c r="C33" s="45">
        <v>18</v>
      </c>
      <c r="D33" s="45">
        <v>12</v>
      </c>
      <c r="E33" s="45">
        <v>12</v>
      </c>
      <c r="F33" s="45">
        <v>14</v>
      </c>
      <c r="G33" s="45">
        <v>14</v>
      </c>
      <c r="H33" s="45">
        <v>17</v>
      </c>
      <c r="I33" s="45">
        <v>17</v>
      </c>
      <c r="J33" s="45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2024-05-15T14:34:43Z</dcterms:modified>
</cp:coreProperties>
</file>